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1640"/>
  </bookViews>
  <sheets>
    <sheet name="القدس جدول 4" sheetId="1" r:id="rId1"/>
  </sheets>
  <calcPr calcId="125725"/>
</workbook>
</file>

<file path=xl/calcChain.xml><?xml version="1.0" encoding="utf-8"?>
<calcChain xmlns="http://schemas.openxmlformats.org/spreadsheetml/2006/main">
  <c r="B7" i="1"/>
  <c r="B9"/>
  <c r="B10"/>
  <c r="B11"/>
  <c r="B12"/>
  <c r="B13"/>
  <c r="B14"/>
  <c r="B15"/>
  <c r="B16"/>
  <c r="B18"/>
  <c r="B19"/>
  <c r="B21"/>
  <c r="B22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<sst xmlns="http://schemas.openxmlformats.org/spreadsheetml/2006/main" count="36" uniqueCount="36">
  <si>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</si>
  <si>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</si>
  <si>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</si>
  <si>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</si>
  <si>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</si>
  <si>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ايار</t>
  </si>
  <si>
    <t>حزيران</t>
  </si>
  <si>
    <t>تموز</t>
  </si>
  <si>
    <t>اب</t>
  </si>
  <si>
    <t>ايلول</t>
  </si>
  <si>
    <t>تشرين اول</t>
  </si>
  <si>
    <t>تشرين ثاني</t>
  </si>
  <si>
    <t>كانون اول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</si>
  <si>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</si>
  <si>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</si>
  <si>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</si>
  <si>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</si>
  <si>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</si>
  <si>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</si>
  <si>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</si>
  <si>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</si>
  <si>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</si>
  <si>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</si>
  <si>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</si>
  <si>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</si>
  <si>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</si>
  <si>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</si>
  <si>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</si>
  <si>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</si>
  <si>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</si>
  <si>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 xml:space="preserve"> بأساس متوسط عام 1996 = 100</t>
  </si>
  <si>
    <t>Base Average 1996 = 100</t>
  </si>
  <si>
    <t>معامل التحويل: 1.4216 بأساس متوسط عام 2004 = 100</t>
  </si>
  <si>
    <t>Chaining Coefficient: 1.4216 Base: Average 2004 = 100</t>
  </si>
  <si>
    <r>
      <t>2011 - 1996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charset val="178"/>
      </rPr>
      <t>،J1 جدول 4: الأرقام القياسية لأسعار المستهلك في القدس</t>
    </r>
    <r>
      <rPr>
        <b/>
        <sz val="11"/>
        <rFont val="Times New Roman"/>
        <family val="1"/>
      </rPr>
      <t xml:space="preserve">                </t>
    </r>
  </si>
  <si>
    <t xml:space="preserve">Table 4: Consumer Price Indices  in Jerusalem J1, 1996 - 2011 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</si>
</sst>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b/>
      <sz val="11"/>
      <name val="Times New Roman"/>
      <family val="1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4" fillId="2" borderId="2" xfId="0" applyNumberFormat="1" applyFont="1" applyFill="1" applyBorder="1" applyAlignment="1">
      <alignment horizontal="left" indent="1"/>
    </xf>
    <xf numFmtId="2" fontId="4" fillId="2" borderId="3" xfId="0" applyNumberFormat="1" applyFont="1" applyFill="1" applyBorder="1" applyAlignment="1">
      <alignment horizontal="left" indent="1"/>
    </xf>
    <xf numFmtId="0" fontId="4" fillId="2" borderId="3" xfId="0" applyNumberFormat="1" applyFont="1" applyFill="1" applyBorder="1" applyAlignment="1">
      <alignment horizontal="left" indent="1"/>
    </xf>
    <xf numFmtId="0" fontId="4" fillId="2" borderId="3" xfId="0" applyFont="1" applyFill="1" applyBorder="1" applyAlignment="1">
      <alignment horizontal="left" indent="1"/>
    </xf>
    <xf numFmtId="0" fontId="4" fillId="2" borderId="1" xfId="0" applyNumberFormat="1" applyFont="1" applyFill="1" applyBorder="1" applyAlignment="1">
      <alignment horizontal="left" indent="1"/>
    </xf>
    <xf numFmtId="2" fontId="4" fillId="2" borderId="4" xfId="0" applyNumberFormat="1" applyFont="1" applyFill="1" applyBorder="1" applyAlignment="1">
      <alignment horizontal="right" indent="1" readingOrder="2"/>
    </xf>
    <xf numFmtId="2" fontId="4" fillId="2" borderId="0" xfId="0" applyNumberFormat="1" applyFont="1" applyFill="1" applyAlignment="1">
      <alignment horizontal="right" indent="1"/>
    </xf>
    <xf numFmtId="2" fontId="4" fillId="2" borderId="0" xfId="0" applyNumberFormat="1" applyFont="1" applyFill="1" applyBorder="1" applyAlignment="1">
      <alignment horizontal="right" indent="1" readingOrder="2"/>
    </xf>
    <xf numFmtId="2" fontId="4" fillId="2" borderId="0" xfId="0" applyNumberFormat="1" applyFont="1" applyFill="1" applyBorder="1" applyAlignment="1">
      <alignment horizontal="right" indent="1"/>
    </xf>
    <xf numFmtId="2" fontId="4" fillId="2" borderId="0" xfId="1" applyNumberFormat="1" applyFont="1" applyFill="1" applyBorder="1" applyAlignment="1">
      <alignment horizontal="right" indent="1"/>
    </xf>
    <xf numFmtId="2" fontId="4" fillId="2" borderId="0" xfId="2" applyNumberFormat="1" applyFont="1" applyFill="1" applyBorder="1" applyAlignment="1">
      <alignment horizontal="right" indent="1"/>
    </xf>
    <xf numFmtId="0" fontId="4" fillId="2" borderId="0" xfId="0" applyNumberFormat="1" applyFont="1" applyFill="1" applyBorder="1" applyAlignment="1">
      <alignment horizontal="right" indent="1"/>
    </xf>
    <xf numFmtId="2" fontId="4" fillId="2" borderId="5" xfId="0" applyNumberFormat="1" applyFont="1" applyFill="1" applyBorder="1" applyAlignment="1">
      <alignment horizontal="right" indent="1"/>
    </xf>
    <xf numFmtId="2" fontId="6" fillId="2" borderId="0" xfId="0" applyNumberFormat="1" applyFont="1" applyFill="1" applyBorder="1" applyAlignment="1">
      <alignment horizontal="right" indent="1"/>
    </xf>
    <xf numFmtId="2" fontId="6" fillId="2" borderId="6" xfId="0" applyNumberFormat="1" applyFont="1" applyFill="1" applyBorder="1" applyAlignment="1">
      <alignment horizontal="right" indent="1"/>
    </xf>
    <xf numFmtId="2" fontId="4" fillId="0" borderId="7" xfId="0" applyNumberFormat="1" applyFont="1" applyBorder="1" applyAlignment="1">
      <alignment horizontal="right" indent="1"/>
    </xf>
    <xf numFmtId="0" fontId="4" fillId="2" borderId="2" xfId="0" applyNumberFormat="1" applyFont="1" applyFill="1" applyBorder="1" applyAlignment="1">
      <alignment horizontal="right" indent="1"/>
    </xf>
    <xf numFmtId="0" fontId="4" fillId="2" borderId="3" xfId="0" applyFont="1" applyFill="1" applyBorder="1" applyAlignment="1">
      <alignment horizontal="right" indent="1"/>
    </xf>
    <xf numFmtId="0" fontId="4" fillId="2" borderId="3" xfId="0" applyNumberFormat="1" applyFont="1" applyFill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5" fillId="2" borderId="2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top"/>
    </xf>
    <xf numFmtId="0" fontId="9" fillId="2" borderId="2" xfId="0" applyNumberFormat="1" applyFont="1" applyFill="1" applyBorder="1" applyAlignment="1">
      <alignment vertical="top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readingOrder="1"/>
    </xf>
    <xf numFmtId="0" fontId="7" fillId="0" borderId="0" xfId="0" applyFont="1" applyAlignment="1">
      <alignment horizontal="center" readingOrder="1"/>
    </xf>
    <xf numFmtId="0" fontId="3" fillId="0" borderId="0" xfId="0" applyFont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horizontal="right" vertical="center" indent="1"/>
    </xf>
    <xf numFmtId="0" fontId="9" fillId="0" borderId="9" xfId="0" applyNumberFormat="1" applyFont="1" applyBorder="1" applyAlignment="1">
      <alignment horizontal="right" vertical="center" indent="1"/>
    </xf>
    <xf numFmtId="0" fontId="10" fillId="0" borderId="9" xfId="0" applyNumberFormat="1" applyFont="1" applyBorder="1" applyAlignment="1">
      <alignment horizontal="left" vertical="center" inden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top" wrapText="1"/>
    </xf>
    <xf numFmtId="0" fontId="10" fillId="2" borderId="1" xfId="0" applyNumberFormat="1" applyFont="1" applyFill="1" applyBorder="1" applyAlignment="1">
      <alignment horizontal="center" vertical="top" wrapText="1"/>
    </xf>
    <xf numFmtId="0" fontId="5" fillId="2" borderId="0" xfId="0" applyNumberFormat="1" applyFont="1" applyFill="1" applyBorder="1" applyAlignment="1">
      <alignment horizontal="right" vertical="center" indent="1"/>
    </xf>
    <xf numFmtId="0" fontId="5" fillId="0" borderId="0" xfId="0" applyNumberFormat="1" applyFont="1" applyBorder="1" applyAlignment="1">
      <alignment horizontal="right" vertical="center" indent="1"/>
    </xf>
    <xf numFmtId="2" fontId="4" fillId="2" borderId="0" xfId="0" applyNumberFormat="1" applyFont="1" applyFill="1" applyBorder="1" applyAlignment="1">
      <alignment horizontal="left" vertical="center" indent="1"/>
    </xf>
    <xf numFmtId="2" fontId="4" fillId="2" borderId="6" xfId="0" applyNumberFormat="1" applyFont="1" applyFill="1" applyBorder="1" applyAlignment="1">
      <alignment horizontal="left" vertical="center" inden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rightToLeft="1" tabSelected="1" view="pageBreakPreview" zoomScaleNormal="100" zoomScaleSheetLayoutView="100" workbookViewId="0">
      <selection activeCell="R11" sqref="R11"/>
    </sheetView>
  </sheetViews>
  <sheetFormatPr defaultRowHeight="16.5" customHeight="1"/>
  <cols>
    <col min="1" max="1" width="8.7109375" style="1" customWidth="1"/>
    <col min="2" max="2" width="10.42578125" style="2" customWidth="1"/>
    <col min="3" max="3" width="9" customWidth="1"/>
    <col min="4" max="4" width="8.5703125" customWidth="1"/>
    <col min="5" max="5" width="8.140625" customWidth="1"/>
    <col min="6" max="6" width="7.85546875" customWidth="1"/>
    <col min="7" max="7" width="9" customWidth="1"/>
    <col min="8" max="8" width="8.42578125" customWidth="1"/>
    <col min="9" max="9" width="8.85546875" customWidth="1"/>
    <col min="10" max="10" width="7.85546875" customWidth="1"/>
    <col min="11" max="11" width="9" customWidth="1"/>
    <col min="12" max="12" width="8.7109375" customWidth="1"/>
    <col min="13" max="14" width="9" customWidth="1"/>
    <col min="15" max="15" width="9.5703125" customWidth="1"/>
  </cols>
  <sheetData>
    <row r="1" spans="1:15" ht="20.25" customHeight="1">
      <c r="A1" s="28" t="s">
        <v>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20.25" customHeight="1">
      <c r="A2" s="30" t="s">
        <v>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5.099999999999999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8" customHeight="1">
      <c r="A4" s="31" t="s">
        <v>26</v>
      </c>
      <c r="B4" s="26" t="s">
        <v>0</v>
      </c>
      <c r="C4" s="34" t="s">
        <v>29</v>
      </c>
      <c r="D4" s="35"/>
      <c r="E4" s="35"/>
      <c r="F4" s="35"/>
      <c r="G4" s="35"/>
      <c r="H4" s="35"/>
      <c r="I4" s="36" t="s">
        <v>28</v>
      </c>
      <c r="J4" s="36"/>
      <c r="K4" s="36"/>
      <c r="L4" s="36"/>
      <c r="M4" s="36"/>
      <c r="N4" s="36"/>
      <c r="O4" s="37" t="s">
        <v>25</v>
      </c>
    </row>
    <row r="5" spans="1:15" ht="18" customHeight="1">
      <c r="A5" s="32"/>
      <c r="B5" s="40" t="s">
        <v>27</v>
      </c>
      <c r="C5" s="24" t="s">
        <v>1</v>
      </c>
      <c r="D5" s="24" t="s">
        <v>2</v>
      </c>
      <c r="E5" s="24" t="s">
        <v>3</v>
      </c>
      <c r="F5" s="24" t="s">
        <v>4</v>
      </c>
      <c r="G5" s="24" t="s">
        <v>5</v>
      </c>
      <c r="H5" s="24" t="s">
        <v>6</v>
      </c>
      <c r="I5" s="24" t="s">
        <v>7</v>
      </c>
      <c r="J5" s="24" t="s">
        <v>8</v>
      </c>
      <c r="K5" s="24" t="s">
        <v>9</v>
      </c>
      <c r="L5" s="24" t="s">
        <v>10</v>
      </c>
      <c r="M5" s="24" t="s">
        <v>11</v>
      </c>
      <c r="N5" s="24" t="s">
        <v>12</v>
      </c>
      <c r="O5" s="38"/>
    </row>
    <row r="6" spans="1:15" ht="18" customHeight="1">
      <c r="A6" s="33"/>
      <c r="B6" s="41"/>
      <c r="C6" s="25" t="s">
        <v>13</v>
      </c>
      <c r="D6" s="25" t="s">
        <v>15</v>
      </c>
      <c r="E6" s="25" t="s">
        <v>14</v>
      </c>
      <c r="F6" s="25" t="s">
        <v>16</v>
      </c>
      <c r="G6" s="25" t="s">
        <v>17</v>
      </c>
      <c r="H6" s="25" t="s">
        <v>18</v>
      </c>
      <c r="I6" s="25" t="s">
        <v>19</v>
      </c>
      <c r="J6" s="25" t="s">
        <v>20</v>
      </c>
      <c r="K6" s="25" t="s">
        <v>21</v>
      </c>
      <c r="L6" s="25" t="s">
        <v>22</v>
      </c>
      <c r="M6" s="25" t="s">
        <v>23</v>
      </c>
      <c r="N6" s="25" t="s">
        <v>24</v>
      </c>
      <c r="O6" s="39"/>
    </row>
    <row r="7" spans="1:15" s="3" customFormat="1" ht="18" customHeight="1">
      <c r="A7" s="20">
        <v>1996</v>
      </c>
      <c r="B7" s="9">
        <f>AVERAGE(C7:N7)</f>
        <v>100</v>
      </c>
      <c r="C7" s="10">
        <v>100</v>
      </c>
      <c r="D7" s="10">
        <v>100</v>
      </c>
      <c r="E7" s="10">
        <v>100</v>
      </c>
      <c r="F7" s="10">
        <v>100</v>
      </c>
      <c r="G7" s="10">
        <v>100</v>
      </c>
      <c r="H7" s="10">
        <v>100</v>
      </c>
      <c r="I7" s="10">
        <v>100</v>
      </c>
      <c r="J7" s="10">
        <v>100</v>
      </c>
      <c r="K7" s="10">
        <v>100</v>
      </c>
      <c r="L7" s="10">
        <v>100</v>
      </c>
      <c r="M7" s="10">
        <v>100</v>
      </c>
      <c r="N7" s="10">
        <v>100</v>
      </c>
      <c r="O7" s="4">
        <v>1996</v>
      </c>
    </row>
    <row r="8" spans="1:15" ht="18" customHeight="1">
      <c r="A8" s="21"/>
      <c r="B8" s="42" t="s">
        <v>30</v>
      </c>
      <c r="C8" s="42"/>
      <c r="D8" s="42"/>
      <c r="E8" s="42"/>
      <c r="F8" s="42"/>
      <c r="G8" s="42"/>
      <c r="H8" s="42"/>
      <c r="I8" s="44" t="s">
        <v>31</v>
      </c>
      <c r="J8" s="44"/>
      <c r="K8" s="44"/>
      <c r="L8" s="44"/>
      <c r="M8" s="44"/>
      <c r="N8" s="45"/>
      <c r="O8" s="5"/>
    </row>
    <row r="9" spans="1:15" ht="18" customHeight="1">
      <c r="A9" s="22">
        <v>1997</v>
      </c>
      <c r="B9" s="11">
        <f t="shared" ref="B9:B16" si="0">AVERAGE(C9:N9)</f>
        <v>107.27416666666666</v>
      </c>
      <c r="C9" s="12">
        <v>104.2</v>
      </c>
      <c r="D9" s="12">
        <v>104.98</v>
      </c>
      <c r="E9" s="12">
        <v>105.53</v>
      </c>
      <c r="F9" s="12">
        <v>106.4</v>
      </c>
      <c r="G9" s="12">
        <v>105.96</v>
      </c>
      <c r="H9" s="12">
        <v>106.74</v>
      </c>
      <c r="I9" s="12">
        <v>108.04</v>
      </c>
      <c r="J9" s="12">
        <v>108.18</v>
      </c>
      <c r="K9" s="12">
        <v>108.8</v>
      </c>
      <c r="L9" s="12">
        <v>108.95</v>
      </c>
      <c r="M9" s="12">
        <v>109.36</v>
      </c>
      <c r="N9" s="12">
        <v>110.15</v>
      </c>
      <c r="O9" s="6">
        <v>1997</v>
      </c>
    </row>
    <row r="10" spans="1:15" ht="18" customHeight="1">
      <c r="A10" s="22">
        <v>1998</v>
      </c>
      <c r="B10" s="11">
        <f t="shared" si="0"/>
        <v>114.3175</v>
      </c>
      <c r="C10" s="12">
        <v>112.32</v>
      </c>
      <c r="D10" s="12">
        <v>111.58</v>
      </c>
      <c r="E10" s="12">
        <v>111.26</v>
      </c>
      <c r="F10" s="12">
        <v>111.09</v>
      </c>
      <c r="G10" s="12">
        <v>112.16</v>
      </c>
      <c r="H10" s="12">
        <v>112.01</v>
      </c>
      <c r="I10" s="12">
        <v>112.75</v>
      </c>
      <c r="J10" s="12">
        <v>113.07</v>
      </c>
      <c r="K10" s="12">
        <v>115.42</v>
      </c>
      <c r="L10" s="12">
        <v>118</v>
      </c>
      <c r="M10" s="12">
        <v>120.65</v>
      </c>
      <c r="N10" s="12">
        <v>121.5</v>
      </c>
      <c r="O10" s="6">
        <v>1998</v>
      </c>
    </row>
    <row r="11" spans="1:15" ht="18" customHeight="1">
      <c r="A11" s="22">
        <v>1999</v>
      </c>
      <c r="B11" s="11">
        <f t="shared" si="0"/>
        <v>120.84666666666668</v>
      </c>
      <c r="C11" s="12">
        <v>122.22</v>
      </c>
      <c r="D11" s="12">
        <v>120.27</v>
      </c>
      <c r="E11" s="12">
        <v>119.62</v>
      </c>
      <c r="F11" s="12">
        <v>118.73</v>
      </c>
      <c r="G11" s="12">
        <v>119.02</v>
      </c>
      <c r="H11" s="12">
        <v>119.61</v>
      </c>
      <c r="I11" s="12">
        <v>120.89</v>
      </c>
      <c r="J11" s="12">
        <v>120.46</v>
      </c>
      <c r="K11" s="12">
        <v>120.51</v>
      </c>
      <c r="L11" s="12">
        <v>121.55</v>
      </c>
      <c r="M11" s="12">
        <v>123.31</v>
      </c>
      <c r="N11" s="12">
        <v>123.97</v>
      </c>
      <c r="O11" s="6">
        <v>1999</v>
      </c>
    </row>
    <row r="12" spans="1:15" ht="18" customHeight="1">
      <c r="A12" s="22">
        <v>2000</v>
      </c>
      <c r="B12" s="11">
        <f t="shared" si="0"/>
        <v>123.63250000000001</v>
      </c>
      <c r="C12" s="12">
        <v>123.55</v>
      </c>
      <c r="D12" s="12">
        <v>123.4</v>
      </c>
      <c r="E12" s="12">
        <v>123.95</v>
      </c>
      <c r="F12" s="12">
        <v>122.59</v>
      </c>
      <c r="G12" s="12">
        <v>123.93</v>
      </c>
      <c r="H12" s="12">
        <v>123.45</v>
      </c>
      <c r="I12" s="12">
        <v>124.15</v>
      </c>
      <c r="J12" s="12">
        <v>122.76</v>
      </c>
      <c r="K12" s="12">
        <v>124.06</v>
      </c>
      <c r="L12" s="12">
        <v>123.76</v>
      </c>
      <c r="M12" s="12">
        <v>124.46</v>
      </c>
      <c r="N12" s="12">
        <v>123.53</v>
      </c>
      <c r="O12" s="6">
        <v>2000</v>
      </c>
    </row>
    <row r="13" spans="1:15" ht="18" customHeight="1">
      <c r="A13" s="22">
        <v>2001</v>
      </c>
      <c r="B13" s="11">
        <f t="shared" si="0"/>
        <v>123.31916666666666</v>
      </c>
      <c r="C13" s="12">
        <v>122.51</v>
      </c>
      <c r="D13" s="12">
        <v>123</v>
      </c>
      <c r="E13" s="12">
        <v>123.25</v>
      </c>
      <c r="F13" s="12">
        <v>123.58</v>
      </c>
      <c r="G13" s="12">
        <v>123.04</v>
      </c>
      <c r="H13" s="12">
        <v>123.31</v>
      </c>
      <c r="I13" s="12">
        <v>123.75</v>
      </c>
      <c r="J13" s="12">
        <v>122.41</v>
      </c>
      <c r="K13" s="12">
        <v>123.44</v>
      </c>
      <c r="L13" s="12">
        <v>123.43</v>
      </c>
      <c r="M13" s="12">
        <v>123.79</v>
      </c>
      <c r="N13" s="12">
        <v>124.32</v>
      </c>
      <c r="O13" s="6">
        <v>2001</v>
      </c>
    </row>
    <row r="14" spans="1:15" ht="18" customHeight="1">
      <c r="A14" s="22">
        <v>2002</v>
      </c>
      <c r="B14" s="11">
        <f t="shared" si="0"/>
        <v>129.21666666666667</v>
      </c>
      <c r="C14" s="12">
        <v>125.23</v>
      </c>
      <c r="D14" s="12">
        <v>126.09</v>
      </c>
      <c r="E14" s="12">
        <v>126.47</v>
      </c>
      <c r="F14" s="12">
        <v>127.84</v>
      </c>
      <c r="G14" s="12">
        <v>128.79</v>
      </c>
      <c r="H14" s="12">
        <v>128.37</v>
      </c>
      <c r="I14" s="12">
        <v>130.76</v>
      </c>
      <c r="J14" s="12">
        <v>130.07</v>
      </c>
      <c r="K14" s="12">
        <v>131.56</v>
      </c>
      <c r="L14" s="12">
        <v>131.79</v>
      </c>
      <c r="M14" s="12">
        <v>130.99</v>
      </c>
      <c r="N14" s="12">
        <v>132.63999999999999</v>
      </c>
      <c r="O14" s="6">
        <v>2002</v>
      </c>
    </row>
    <row r="15" spans="1:15" ht="18" customHeight="1">
      <c r="A15" s="22">
        <v>2003</v>
      </c>
      <c r="B15" s="11">
        <f t="shared" si="0"/>
        <v>136.13833333333332</v>
      </c>
      <c r="C15" s="12">
        <v>132.37</v>
      </c>
      <c r="D15" s="12">
        <v>134.25</v>
      </c>
      <c r="E15" s="12">
        <v>135.03</v>
      </c>
      <c r="F15" s="12">
        <v>134.96</v>
      </c>
      <c r="G15" s="12">
        <v>135.94999999999999</v>
      </c>
      <c r="H15" s="12">
        <v>135.94999999999999</v>
      </c>
      <c r="I15" s="12">
        <v>136.04</v>
      </c>
      <c r="J15" s="12">
        <v>135.1</v>
      </c>
      <c r="K15" s="12">
        <v>138.30000000000001</v>
      </c>
      <c r="L15" s="12">
        <v>137.69999999999999</v>
      </c>
      <c r="M15" s="12">
        <v>138.35</v>
      </c>
      <c r="N15" s="12">
        <v>139.66</v>
      </c>
      <c r="O15" s="6">
        <v>2003</v>
      </c>
    </row>
    <row r="16" spans="1:15" ht="18" customHeight="1">
      <c r="A16" s="22">
        <v>2004</v>
      </c>
      <c r="B16" s="11">
        <f t="shared" si="0"/>
        <v>142.155</v>
      </c>
      <c r="C16" s="12">
        <v>140.57</v>
      </c>
      <c r="D16" s="12">
        <v>140.11000000000001</v>
      </c>
      <c r="E16" s="12">
        <v>140.54</v>
      </c>
      <c r="F16" s="12">
        <v>141.5</v>
      </c>
      <c r="G16" s="12">
        <v>141.4</v>
      </c>
      <c r="H16" s="12">
        <v>141.1</v>
      </c>
      <c r="I16" s="12">
        <v>142.06</v>
      </c>
      <c r="J16" s="12">
        <v>141.19</v>
      </c>
      <c r="K16" s="12">
        <v>142.61000000000001</v>
      </c>
      <c r="L16" s="12">
        <v>143.16</v>
      </c>
      <c r="M16" s="12">
        <v>144.82</v>
      </c>
      <c r="N16" s="12">
        <v>146.80000000000001</v>
      </c>
      <c r="O16" s="6">
        <v>2004</v>
      </c>
    </row>
    <row r="17" spans="1:15" ht="18" customHeight="1">
      <c r="A17" s="21"/>
      <c r="B17" s="43" t="s">
        <v>32</v>
      </c>
      <c r="C17" s="43"/>
      <c r="D17" s="43"/>
      <c r="E17" s="43"/>
      <c r="F17" s="43"/>
      <c r="G17" s="43"/>
      <c r="H17" s="44" t="s">
        <v>33</v>
      </c>
      <c r="I17" s="44"/>
      <c r="J17" s="44"/>
      <c r="K17" s="44"/>
      <c r="L17" s="44"/>
      <c r="M17" s="44"/>
      <c r="N17" s="45"/>
      <c r="O17" s="5"/>
    </row>
    <row r="18" spans="1:15" ht="18" customHeight="1">
      <c r="A18" s="21">
        <v>2005</v>
      </c>
      <c r="B18" s="11">
        <f>AVERAGE(C18:N18)</f>
        <v>105.10367845180036</v>
      </c>
      <c r="C18" s="12">
        <v>102.09065745583629</v>
      </c>
      <c r="D18" s="12">
        <v>104.28346420238313</v>
      </c>
      <c r="E18" s="12">
        <v>104.39996729832565</v>
      </c>
      <c r="F18" s="12">
        <v>104.32063623650301</v>
      </c>
      <c r="G18" s="12">
        <v>104.03698037590429</v>
      </c>
      <c r="H18" s="12">
        <v>104.59582107951181</v>
      </c>
      <c r="I18" s="12">
        <v>105.07657532971764</v>
      </c>
      <c r="J18" s="12">
        <v>104.94100840994227</v>
      </c>
      <c r="K18" s="12">
        <v>105.82751909573537</v>
      </c>
      <c r="L18" s="12">
        <v>107.31774592690449</v>
      </c>
      <c r="M18" s="12">
        <v>107.36706895561424</v>
      </c>
      <c r="N18" s="13">
        <v>106.98669705522613</v>
      </c>
      <c r="O18" s="7">
        <v>2005</v>
      </c>
    </row>
    <row r="19" spans="1:15" ht="18" customHeight="1">
      <c r="A19" s="22">
        <v>2006</v>
      </c>
      <c r="B19" s="11">
        <f>AVERAGE(C19:N19)</f>
        <v>106.96454708365356</v>
      </c>
      <c r="C19" s="12">
        <v>105.95535103640844</v>
      </c>
      <c r="D19" s="12">
        <v>106.46584775783306</v>
      </c>
      <c r="E19" s="12">
        <v>106.25794402696312</v>
      </c>
      <c r="F19" s="12">
        <v>106.18429370649655</v>
      </c>
      <c r="G19" s="12">
        <v>107.47872169817887</v>
      </c>
      <c r="H19" s="12">
        <v>106.97524083533165</v>
      </c>
      <c r="I19" s="12">
        <v>107.11933045274127</v>
      </c>
      <c r="J19" s="12">
        <v>107.12742238639291</v>
      </c>
      <c r="K19" s="12">
        <v>107.73868854200848</v>
      </c>
      <c r="L19" s="12">
        <v>107.36345487160457</v>
      </c>
      <c r="M19" s="12">
        <v>107.25980165012496</v>
      </c>
      <c r="N19" s="12">
        <v>107.64846803975891</v>
      </c>
      <c r="O19" s="6">
        <v>2006</v>
      </c>
    </row>
    <row r="20" spans="1:15" ht="18" customHeight="1">
      <c r="A20" s="22">
        <v>2007</v>
      </c>
      <c r="B20" s="11">
        <v>110.28</v>
      </c>
      <c r="C20" s="12">
        <v>106.48239776773543</v>
      </c>
      <c r="D20" s="12">
        <v>106.89147825623702</v>
      </c>
      <c r="E20" s="12">
        <v>107.96084187470532</v>
      </c>
      <c r="F20" s="12">
        <v>108.61403233346049</v>
      </c>
      <c r="G20" s="12">
        <v>108.57</v>
      </c>
      <c r="H20" s="12">
        <v>110.03705581289819</v>
      </c>
      <c r="I20" s="12">
        <v>110.53468988986731</v>
      </c>
      <c r="J20" s="12">
        <v>112.50949150863042</v>
      </c>
      <c r="K20" s="12">
        <v>112.68569571334631</v>
      </c>
      <c r="L20" s="12">
        <v>112.82282930943491</v>
      </c>
      <c r="M20" s="12">
        <v>113.28</v>
      </c>
      <c r="N20" s="12">
        <v>113.0135329298102</v>
      </c>
      <c r="O20" s="6">
        <v>2007</v>
      </c>
    </row>
    <row r="21" spans="1:15" ht="18" customHeight="1">
      <c r="A21" s="22">
        <v>2008</v>
      </c>
      <c r="B21" s="11">
        <f>AVERAGE(C21:N21)</f>
        <v>118.13479028448829</v>
      </c>
      <c r="C21" s="14">
        <v>114.42359816175109</v>
      </c>
      <c r="D21" s="12">
        <v>114.914168318791</v>
      </c>
      <c r="E21" s="12">
        <v>115.24477133575735</v>
      </c>
      <c r="F21" s="12">
        <v>116.88809880052527</v>
      </c>
      <c r="G21" s="12">
        <v>117.33339056072688</v>
      </c>
      <c r="H21" s="12">
        <v>117.96069388101945</v>
      </c>
      <c r="I21" s="12">
        <v>118.67416958638512</v>
      </c>
      <c r="J21" s="12">
        <v>119.5573214978797</v>
      </c>
      <c r="K21" s="12">
        <v>120.52127127102369</v>
      </c>
      <c r="L21" s="15">
        <v>121.16</v>
      </c>
      <c r="M21" s="15">
        <v>120.61</v>
      </c>
      <c r="N21" s="15">
        <v>120.33</v>
      </c>
      <c r="O21" s="6">
        <v>2008</v>
      </c>
    </row>
    <row r="22" spans="1:15" ht="18" customHeight="1">
      <c r="A22" s="22">
        <v>2009</v>
      </c>
      <c r="B22" s="16">
        <f>AVERAGE(C22:N22)</f>
        <v>122.3170971907747</v>
      </c>
      <c r="C22" s="12">
        <v>118.91761827944207</v>
      </c>
      <c r="D22" s="12">
        <v>118.65802801640005</v>
      </c>
      <c r="E22" s="12">
        <v>119.75783699959401</v>
      </c>
      <c r="F22" s="12">
        <v>119.79258362184679</v>
      </c>
      <c r="G22" s="12">
        <v>121.49965416782446</v>
      </c>
      <c r="H22" s="12">
        <v>121.9042220658729</v>
      </c>
      <c r="I22" s="12">
        <v>122.33337991871402</v>
      </c>
      <c r="J22" s="12">
        <v>123.75011145891817</v>
      </c>
      <c r="K22" s="12">
        <v>124.52679495997059</v>
      </c>
      <c r="L22" s="12">
        <v>124.95586752229674</v>
      </c>
      <c r="M22" s="17">
        <v>125.2380797818309</v>
      </c>
      <c r="N22" s="18">
        <v>126.47098949658593</v>
      </c>
      <c r="O22" s="6">
        <v>2009</v>
      </c>
    </row>
    <row r="23" spans="1:15" ht="18" customHeight="1">
      <c r="A23" s="22">
        <v>2010</v>
      </c>
      <c r="B23" s="16">
        <v>128.7418037575047</v>
      </c>
      <c r="C23" s="12">
        <v>126.68801556453707</v>
      </c>
      <c r="D23" s="12">
        <v>126.17171146551779</v>
      </c>
      <c r="E23" s="12">
        <v>126.55926638640186</v>
      </c>
      <c r="F23" s="12">
        <v>126.68871081494218</v>
      </c>
      <c r="G23" s="12">
        <v>127.04540819639429</v>
      </c>
      <c r="H23" s="12">
        <v>127.83886660463348</v>
      </c>
      <c r="I23" s="12">
        <v>129.04285520358857</v>
      </c>
      <c r="J23" s="12">
        <v>129.18450238104137</v>
      </c>
      <c r="K23" s="12">
        <v>130.54796450771298</v>
      </c>
      <c r="L23" s="12">
        <v>131.62654681662102</v>
      </c>
      <c r="M23" s="17">
        <v>131.91264432729139</v>
      </c>
      <c r="N23" s="18">
        <v>131.59515282137423</v>
      </c>
      <c r="O23" s="6">
        <v>2010</v>
      </c>
    </row>
    <row r="24" spans="1:15" ht="18" customHeight="1">
      <c r="A24" s="23">
        <v>2011</v>
      </c>
      <c r="B24" s="19">
        <v>134.06410313423598</v>
      </c>
      <c r="C24" s="19">
        <v>132.20345576495308</v>
      </c>
      <c r="D24" s="19">
        <v>132.37882412040099</v>
      </c>
      <c r="E24" s="19">
        <v>133.46245665113068</v>
      </c>
      <c r="F24" s="19">
        <v>133.45014917325992</v>
      </c>
      <c r="G24" s="19">
        <v>133.47972088533842</v>
      </c>
      <c r="H24" s="19">
        <v>133.58275782770411</v>
      </c>
      <c r="I24" s="19">
        <v>134.27781571328859</v>
      </c>
      <c r="J24" s="19">
        <v>134.67272504626428</v>
      </c>
      <c r="K24" s="19">
        <v>134.87735490985733</v>
      </c>
      <c r="L24" s="19">
        <v>135.19916709560448</v>
      </c>
      <c r="M24" s="19">
        <v>135.51481042303001</v>
      </c>
      <c r="N24" s="19">
        <v>135.66951024201026</v>
      </c>
      <c r="O24" s="8">
        <v>2011</v>
      </c>
    </row>
  </sheetData>
  <mergeCells count="12">
    <mergeCell ref="A3:O3"/>
    <mergeCell ref="A1:O1"/>
    <mergeCell ref="H17:N17"/>
    <mergeCell ref="B17:G17"/>
    <mergeCell ref="B8:H8"/>
    <mergeCell ref="I8:N8"/>
    <mergeCell ref="A2:O2"/>
    <mergeCell ref="A4:A6"/>
    <mergeCell ref="C4:H4"/>
    <mergeCell ref="I4:N4"/>
    <mergeCell ref="O4:O6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landscape" useFirstPageNumber="1" r:id="rId1"/>
  <headerFooter alignWithMargins="0">
    <oddHeader>&amp;L&amp;8PCBS: Prices and Price Indices, 2011&amp;R&amp;1&amp;K00+000ء&amp;8&amp;K01+000 PCBS&amp;K000000: الأسعار والأرقام القياسية،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القدس جدول 4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2012-04-26T07:53:38Z</cp:lastPrinted>
  <dcterms:created xsi:type="dcterms:W3CDTF">2008-10-12T07:40:45Z</dcterms:created>
  <dcterms:modified xsi:type="dcterms:W3CDTF">2012-04-26T08:48:41Z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